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<sst xmlns="http://schemas.openxmlformats.org/spreadsheetml/2006/main" count="220" uniqueCount="66">
  <si>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</si>
  <si>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</si>
  <si>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</si>
  <si>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</si>
  <si>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</si>
  <si>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</si>
  <si>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</si>
  <si>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</si>
  <si>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繰砂メ委　第2-7号</t>
  </si>
  <si>
    <t xml:space="preserve">　業務名</t>
  </si>
  <si>
    <t>下滝沢52-1号砂防メンテナンス調査設計業務委託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</si>
  <si>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</si>
  <si>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</si>
  <si>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</si>
  <si>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</si>
  <si>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</si>
  <si>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</si>
  <si>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</si>
  <si>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</si>
  <si>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</si>
  <si>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</si>
  <si>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</si>
  <si>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</si>
  <si>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</si>
  <si>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</si>
  <si>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</si>
  <si>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</si>
  <si>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砂防現地調査</t>
  </si>
  <si>
    <t>コンクリートコア採取</t>
  </si>
  <si>
    <t>室内試験</t>
  </si>
  <si>
    <t>コンクリートコア圧縮強度試験</t>
  </si>
  <si>
    <t>本</t>
  </si>
  <si>
    <t>間接調査費</t>
  </si>
  <si>
    <t>準備費</t>
  </si>
  <si>
    <t>コア採取工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</si>
  <si>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</si>
  <si>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</si>
  <si>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</si>
  <si>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</si>
  <si>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</si>
  <si>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</si>
  <si>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</si>
  <si>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≪設計業務価格≫委託数量　Ｎ＝　1　式</t>
  </si>
  <si>
    <t>砂防構造物設計</t>
  </si>
  <si>
    <t>砂防構造物改築設計</t>
  </si>
  <si>
    <t>現地調査</t>
  </si>
  <si>
    <t>全体計画書作成</t>
  </si>
  <si>
    <t>共通</t>
  </si>
  <si>
    <t>共通(設計業務)</t>
  </si>
  <si>
    <t>打合せ等</t>
  </si>
  <si>
    <t>打合せ</t>
  </si>
  <si>
    <t>業務</t>
  </si>
  <si>
    <t>直接経費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</si>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</sst>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31</v>
      </c>
      <c r="F37" s="23" t="n">
        <v>2.0</v>
      </c>
      <c r="G37" s="27"/>
      <c r="H37" s="29"/>
      <c r="J37" s="30"/>
      <c r="K37" s="31"/>
    </row>
    <row r="38" ht="15.0" customHeight="true">
      <c r="A38" s="14"/>
      <c r="B38" s="15" t="s">
        <v>32</v>
      </c>
      <c r="C38" s="15"/>
      <c r="D38" s="16"/>
      <c r="E38" s="20"/>
      <c r="F38" s="22"/>
      <c r="G38" s="26">
        <f>G41+G47+G53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35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37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38</v>
      </c>
      <c r="B59" s="15"/>
      <c r="C59" s="15"/>
      <c r="D59" s="16"/>
      <c r="E59" s="20"/>
      <c r="F59" s="22"/>
      <c r="G59" s="26">
        <f>G17+G20</f>
      </c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 t="s">
        <v>39</v>
      </c>
      <c r="B62" s="15"/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40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41</v>
      </c>
      <c r="B68" s="15"/>
      <c r="C68" s="15"/>
      <c r="D68" s="16"/>
      <c r="E68" s="20"/>
      <c r="F68" s="22"/>
      <c r="G68" s="26">
        <f>G59+G62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>
      <c r="A71" s="11" t="s">
        <v>42</v>
      </c>
      <c r="H71" s="13"/>
    </row>
    <row r="72">
      <c r="A72" s="11"/>
      <c r="H72" s="13"/>
    </row>
    <row r="73">
      <c r="A73" s="12"/>
      <c r="B73" s="12"/>
      <c r="C73" s="12"/>
      <c r="D73" s="12"/>
      <c r="E73" s="12"/>
      <c r="F73" s="12"/>
      <c r="G73" s="12"/>
      <c r="H73" s="13"/>
    </row>
    <row r="74" ht="15.0" customHeight="true">
      <c r="A74" s="14" t="s">
        <v>43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18.0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43</v>
      </c>
      <c r="C77" s="15"/>
      <c r="D77" s="16"/>
      <c r="E77" s="20"/>
      <c r="F77" s="22"/>
      <c r="G77" s="26">
        <f>G80</f>
      </c>
      <c r="H77" s="28" t="s">
        <v>24</v>
      </c>
      <c r="J77" s="30" t="n">
        <v>19.0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44</v>
      </c>
      <c r="D80" s="16"/>
      <c r="E80" s="20"/>
      <c r="F80" s="22"/>
      <c r="G80" s="26">
        <f>G83+G86+G89</f>
      </c>
      <c r="H80" s="28" t="s">
        <v>24</v>
      </c>
      <c r="J80" s="30" t="n">
        <v>20.0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45</v>
      </c>
      <c r="E83" s="20"/>
      <c r="F83" s="22"/>
      <c r="G83" s="27"/>
      <c r="H83" s="28" t="s">
        <v>24</v>
      </c>
      <c r="J83" s="30" t="n">
        <v>21.0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44</v>
      </c>
      <c r="E86" s="20"/>
      <c r="F86" s="22"/>
      <c r="G86" s="27"/>
      <c r="H86" s="28" t="s">
        <v>24</v>
      </c>
      <c r="J86" s="30" t="n">
        <v>22.0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46</v>
      </c>
      <c r="E89" s="20"/>
      <c r="F89" s="22"/>
      <c r="G89" s="27"/>
      <c r="H89" s="28" t="s">
        <v>24</v>
      </c>
      <c r="J89" s="30" t="n">
        <v>23.0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47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24.0</v>
      </c>
      <c r="K92" s="31" t="n">
        <v>1.0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48</v>
      </c>
      <c r="C95" s="15"/>
      <c r="D95" s="16"/>
      <c r="E95" s="20"/>
      <c r="F95" s="22"/>
      <c r="G95" s="26">
        <f>G98</f>
      </c>
      <c r="H95" s="28" t="s">
        <v>24</v>
      </c>
      <c r="J95" s="30" t="n">
        <v>25.0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49</v>
      </c>
      <c r="D98" s="16"/>
      <c r="E98" s="20"/>
      <c r="F98" s="22"/>
      <c r="G98" s="26">
        <f>G101</f>
      </c>
      <c r="H98" s="28" t="s">
        <v>24</v>
      </c>
      <c r="J98" s="30" t="n">
        <v>26.0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50</v>
      </c>
      <c r="E101" s="20"/>
      <c r="F101" s="22"/>
      <c r="G101" s="27"/>
      <c r="H101" s="28" t="s">
        <v>24</v>
      </c>
      <c r="J101" s="30" t="n">
        <v>27.0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51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52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28.0</v>
      </c>
      <c r="K104" s="31" t="n">
        <v>1.0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52</v>
      </c>
      <c r="C107" s="15"/>
      <c r="D107" s="16"/>
      <c r="E107" s="20"/>
      <c r="F107" s="22"/>
      <c r="G107" s="26">
        <f>G110+G116</f>
      </c>
      <c r="H107" s="28" t="s">
        <v>24</v>
      </c>
      <c r="J107" s="30" t="n">
        <v>29.0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35</v>
      </c>
      <c r="D110" s="16"/>
      <c r="E110" s="20"/>
      <c r="F110" s="22"/>
      <c r="G110" s="26">
        <f>G113</f>
      </c>
      <c r="H110" s="28" t="s">
        <v>24</v>
      </c>
      <c r="J110" s="30" t="n">
        <v>30.0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36</v>
      </c>
      <c r="E113" s="20"/>
      <c r="F113" s="22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53</v>
      </c>
      <c r="D116" s="16"/>
      <c r="E116" s="20"/>
      <c r="F116" s="22"/>
      <c r="G116" s="26">
        <f>G119</f>
      </c>
      <c r="H116" s="28" t="s">
        <v>24</v>
      </c>
      <c r="J116" s="30" t="n">
        <v>32.0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54</v>
      </c>
      <c r="E119" s="20"/>
      <c r="F119" s="22"/>
      <c r="G119" s="27"/>
      <c r="H119" s="28" t="s">
        <v>24</v>
      </c>
      <c r="J119" s="30" t="n">
        <v>33.0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55</v>
      </c>
      <c r="B122" s="15"/>
      <c r="C122" s="15"/>
      <c r="D122" s="16"/>
      <c r="E122" s="20"/>
      <c r="F122" s="22"/>
      <c r="G122" s="26">
        <f>G71+G74+G92+G104</f>
      </c>
      <c r="H122" s="28" t="s">
        <v>24</v>
      </c>
      <c r="J122" s="30" t="n">
        <v>34.0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 t="s">
        <v>56</v>
      </c>
      <c r="B125" s="15"/>
      <c r="C125" s="15"/>
      <c r="D125" s="16"/>
      <c r="E125" s="20"/>
      <c r="F125" s="22"/>
      <c r="G125" s="27"/>
      <c r="H125" s="28" t="s">
        <v>24</v>
      </c>
      <c r="J125" s="30" t="n">
        <v>35.0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57</v>
      </c>
      <c r="B128" s="15"/>
      <c r="C128" s="15"/>
      <c r="D128" s="16"/>
      <c r="E128" s="20"/>
      <c r="F128" s="22"/>
      <c r="G128" s="27"/>
      <c r="H128" s="28" t="s">
        <v>24</v>
      </c>
      <c r="J128" s="30" t="n">
        <v>36.0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58</v>
      </c>
      <c r="B131" s="15"/>
      <c r="C131" s="15"/>
      <c r="D131" s="16"/>
      <c r="E131" s="20"/>
      <c r="F131" s="22"/>
      <c r="G131" s="26">
        <f>G122+G125+G128</f>
      </c>
      <c r="H131" s="28" t="s">
        <v>24</v>
      </c>
      <c r="J131" s="30" t="n">
        <v>37.0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59</v>
      </c>
      <c r="B134" s="33"/>
      <c r="C134" s="33"/>
      <c r="D134" s="34"/>
      <c r="E134" s="41"/>
      <c r="F134" s="44"/>
      <c r="G134" s="50">
        <f>G68+G131</f>
      </c>
      <c r="H134" s="51" t="s">
        <v>24</v>
      </c>
      <c r="J134" s="55" t="n">
        <v>38.0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60</v>
      </c>
      <c r="B137" s="57" t="s">
        <v>61</v>
      </c>
      <c r="J137" s="30" t="n">
        <v>99999.0</v>
      </c>
    </row>
    <row r="138">
      <c r="A138" s="56" t="s">
        <v>62</v>
      </c>
      <c r="B138" s="57" t="s">
        <v>63</v>
      </c>
    </row>
    <row r="139">
      <c r="A139" s="56" t="s">
        <v>64</v>
      </c>
      <c r="B139" s="57" t="s">
        <v>65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A71:H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2026-07-02T05:55:44Z</dcterms:created>
  <dc:creator>Apache POI</dc:creator>
</cp:coreProperties>
</file>